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055"/>
  </bookViews>
  <sheets>
    <sheet name="Sheet1" sheetId="1" r:id="rId1"/>
  </sheets>
  <definedNames>
    <definedName name="OLE_LINK2" localSheetId="0">Sheet1!$C$53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G9" i="1"/>
  <c r="H9" i="1" s="1"/>
  <c r="G10" i="1"/>
  <c r="G11" i="1"/>
  <c r="H11" i="1" s="1"/>
  <c r="G12" i="1"/>
  <c r="G13" i="1"/>
  <c r="H13" i="1" s="1"/>
  <c r="G14" i="1"/>
  <c r="G15" i="1"/>
  <c r="H15" i="1" s="1"/>
  <c r="G16" i="1"/>
  <c r="G17" i="1"/>
  <c r="H17" i="1" s="1"/>
  <c r="G18" i="1"/>
  <c r="G19" i="1"/>
  <c r="H19" i="1" s="1"/>
  <c r="G20" i="1"/>
  <c r="G21" i="1"/>
  <c r="H21" i="1" s="1"/>
  <c r="G22" i="1"/>
  <c r="G23" i="1"/>
  <c r="H23" i="1" s="1"/>
  <c r="G24" i="1"/>
  <c r="G25" i="1"/>
  <c r="H25" i="1" s="1"/>
  <c r="G26" i="1"/>
  <c r="G27" i="1"/>
  <c r="H27" i="1" s="1"/>
  <c r="G28" i="1"/>
  <c r="G29" i="1"/>
  <c r="H29" i="1" s="1"/>
  <c r="G30" i="1"/>
  <c r="G31" i="1"/>
  <c r="H31" i="1" s="1"/>
  <c r="G32" i="1"/>
  <c r="G33" i="1"/>
  <c r="H33" i="1" s="1"/>
  <c r="G34" i="1"/>
  <c r="G35" i="1"/>
  <c r="H35" i="1" s="1"/>
  <c r="G36" i="1"/>
  <c r="G37" i="1"/>
  <c r="H37" i="1" s="1"/>
  <c r="G38" i="1"/>
  <c r="G39" i="1"/>
  <c r="H39" i="1" s="1"/>
  <c r="G40" i="1"/>
  <c r="G41" i="1"/>
  <c r="H41" i="1" s="1"/>
  <c r="G42" i="1"/>
  <c r="G43" i="1"/>
  <c r="H43" i="1" s="1"/>
  <c r="G44" i="1"/>
  <c r="G45" i="1"/>
  <c r="H45" i="1" s="1"/>
  <c r="G46" i="1"/>
  <c r="G47" i="1"/>
  <c r="H47" i="1" s="1"/>
  <c r="G48" i="1"/>
  <c r="G49" i="1"/>
  <c r="H49" i="1" s="1"/>
  <c r="G50" i="1"/>
  <c r="G8" i="1"/>
  <c r="H8" i="1" s="1"/>
  <c r="H51" i="1" s="1"/>
</calcChain>
</file>

<file path=xl/sharedStrings.xml><?xml version="1.0" encoding="utf-8"?>
<sst xmlns="http://schemas.openxmlformats.org/spreadsheetml/2006/main" count="144" uniqueCount="106">
  <si>
    <t>Prekės pavadinimas ir techniniai reikalavimai</t>
  </si>
  <si>
    <t xml:space="preserve">Eil. Nr. </t>
  </si>
  <si>
    <t>Mato vienetai</t>
  </si>
  <si>
    <t xml:space="preserve">Orientacinis kiekis </t>
  </si>
  <si>
    <t>Tiekėjų pasiūlymų lentelė</t>
  </si>
  <si>
    <t>Suma Viso su PVM, Eur</t>
  </si>
  <si>
    <t>Produkto pavadinimas, techninė specifikacija, (gamintojas)</t>
  </si>
  <si>
    <t>m</t>
  </si>
  <si>
    <t xml:space="preserve">Izoliacinis vamzdis, kuris turi atitikti technines charakteristikas:                                                                  
Medžiaga: termoizoliacinis kevalas iš pūsto polietileno, be folijos.                                                                                         
Darbinė temperatūra: nuo -80°C iki +95°C ± 5°C;
Šilumos izoliacijos storis: 9 mm ± 1mm.                                                    
Kevalo vidinis skersmuo: 22 mm ± 1mm.                                                        
Kevalo ilgis: 2000 mm ± 10mm.                                                    </t>
  </si>
  <si>
    <t xml:space="preserve">Izoliacinis vamzdis, kuris turi atitikti technines charakteristikas:                                                                  
Medžiaga: termoizoliacinis kevalas iš pūsto polietileno, be folijos.                                                                                         
Darbinė temperatūra: nuo -80°C iki +95°C ± 5°C;
Šilumos izoliacijos storis: 9 mm ± 1mm.                                                    
Kevalo vidinis skersmuo: 28 mm ± 1mm.                                                        
Kevalo ilgis: 2000 mm ± 10mm.                                                    </t>
  </si>
  <si>
    <t xml:space="preserve">Sintetinio kaučiuko izoliacija (rulonas), kuri turi atitikti technines charakteristikas:                                                 
Medžiaga: izoliacija dengta klijais;                                        
Maks. darbinė temperatūra: ≤ 110°C;
Izoliacijos lakšto storis: 13 mm ± 1mm.                                                       
Izoliacijos lakšto plotis: 1000 mm ± 10mm.                                                           </t>
  </si>
  <si>
    <t xml:space="preserve">Sintetinio kaučiuko izoliacija (rulonas), kuri turi atitikti technines charakteristikas:                                                 
Medžiaga: izoliacija dengta klijais ir aliuminiu;                                                                      
Maks. darbinė temperatūra: ≤ 110°C;
Izoliacijos lakšto storis: 13 mm ± 1mm.                                                       
Izoliacijos lakšto plotis: 1000 mm ± 10mm.                                                           </t>
  </si>
  <si>
    <t xml:space="preserve">Sintetinio kaučiuko izoliacinis vamzdis, kuris turi atitikti technines charakteristikas:                                                               
Darbinė temperatūra: nuo -30°C iki +95°C ± 5°C;
Izoliacinio vamzdžio vidinis skersmuo: 6 mm ± 1mm.                               
Izoliacinio vamzdžio sienelės storis: 9 mm ± 1mm.                                                           </t>
  </si>
  <si>
    <t xml:space="preserve">Sintetinio kaučiuko izoliacinis vamzdis, kuris turi atitikti technines charakteristikas:                                                               
Darbinė temperatūra: nuo -30°C iki +95°C ± 5°C;
Izoliacinio vamzdžio vidinis skersmuo: 12 mm ± 1mm.                               
Izoliacinio vamzdžio sienelės storis: 9 mm ± 1mm.                                                           </t>
  </si>
  <si>
    <t xml:space="preserve">Sintetinio kaučiuko izoliacinis vamzdis, kuris turi atitikti technines charakteristikas:                                                               
Darbinė temperatūra: nuo -30°C iki +95°C ± 5°C;
Izoliacinio vamzdžio vidinis skersmuo: 15 mm ± 1mm.                               
Izoliacinio vamzdžio sienelės storis: 9 mm ± 1mm.                                                           </t>
  </si>
  <si>
    <t xml:space="preserve">Sintetinio kaučiuko izoliacinis vamzdis, kuris turi atitikti technines charakteristikas:                                                               
Darbinė temperatūra: nuo -30°C iki +95°C ± 5°C;
Izoliacinio vamzdžio vidinis skersmuo: 10 mm ± 1mm.                               
Izoliacinio vamzdžio sienelės storis: 9 mm ± 1mm.                                                           </t>
  </si>
  <si>
    <t xml:space="preserve">Sintetinio kaučiuko izoliacinis vamzdis, kuris turi atitikti technines charakteristikas:                                                               
Darbinė temperatūra: nuo -30°C iki +95°C ± 5°C;
Izoliacinio vamzdžio vidinis skersmuo: 8 mm ± 1mm.                               
Izoliacinio vamzdžio sienelės storis: 9 mm ± 1mm.                                                           </t>
  </si>
  <si>
    <t xml:space="preserve">Izoliacinis vamzdis, kuris turi atitikti technines charakteristikas:                                                                  
Medžiaga: termoizoliacinis kevalas iš pūsto polietileno, be folijos.                                                                                         
Darbinė temperatūra: nuo -80°C iki +95°C ± 5°C;
Šilumos izoliacijos storis: 9 mm ± 1mm.                                                    
Kevalo vidinis skersmuo: 54 mm ± 1mm.                                                        
Kevalo ilgis: 2000 mm ± 10mm.                                                    </t>
  </si>
  <si>
    <t xml:space="preserve">Izoliacinis vamzdis, kuris turi atitikti technines charakteristikas:                                                                  
Medžiaga: termoizoliacinis kevalas iš pūsto polietileno, be folijos.                                                                                         
Darbinė temperatūra: nuo -80°C iki +95°C± 5°C;
Šilumos izoliacijos storis: 9 mm ± 1mm.                                                    
Kevalo vidinis skersmuo: 42 mm ± 1mm.                                                        
Kevalo ilgis: 2000 mm ± 10mm.                                                    </t>
  </si>
  <si>
    <t xml:space="preserve">Izoliacinis vamzdis, kuris turi atitikti technines charakteristikas:                                                                  
Medžiaga: termoizoliacinis kevalas iš pūsto polietileno, be folijos.                                                                                         
Darbinė temperatūra: nuo -80°C iki +95°C ± 5°C;
Šilumos izoliacijos storis: 9 mm ± 1mm.                                                    
Kevalo vidinis skersmuo: 63 mm ± 1mm.                                                        
Kevalo ilgis: 2000 mm ± 10mm.                                                    </t>
  </si>
  <si>
    <t xml:space="preserve">Izoliacinis vamzdis, kuris turi atitikti technines charakteristikas:                                                                  
Medžiaga: termoizoliacinis kevalas iš pūsto polietileno, be folijos.                                                                                         
Darbinė temperatūra: nuo -80°C iki +95°C ± 5°C;
Šilumos izoliacijos storis: 9 mm ± 1mm.                                                    
Kevalo vidinis skersmuo: 76 mm ± 1mm.                                                        
Kevalo ilgis: 2000 mm ± 10mm.                                                    </t>
  </si>
  <si>
    <t xml:space="preserve">Sintetinio kaučiuko izoliacinis vamzdis, kuris turi atitikti technines charakteristikas:                                                               
Darbinė temperatūra: nuo -30°C iki +95°C ± 5°C;
Izoliacinio vamzdžio vidinis skersmuo: 22 mm ± 1mm.                               
Izoliacinio vamzdžio sienelės storis: 9 mm ± 1mm.                                                           </t>
  </si>
  <si>
    <t xml:space="preserve">Sintetinio kaučiuko izoliacinis vamzdis, kuris turi atitikti technines charakteristikas:                                                               
Darbinė temperatūra: nuo -30°C iki +95°C ± 5°C;
Izoliacinio vamzdžio vidinis skersmuo: 18 mm ± 1mm.                               
Izoliacinio vamzdžio sienelės storis: 9 mm ± 1mm.                                                           </t>
  </si>
  <si>
    <t>m²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</si>
  <si>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</si>
  <si>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 xml:space="preserve">Mineralinės vatos demblys, kuris turi atitikti technines charakteristikas:                                                                       
Medžiaga: mineralinės vatos demblys, padengtas armuota aliuminio folijos danga;                                                                
Šilumos laidumo koeficientas 50°C: ≤ 0,047 W/mK;                                                                                             
Demblio storis: 40 mm ± 1 mm.                                            </t>
  </si>
  <si>
    <t xml:space="preserve">Izoliacinis vamzdis, kuris turi atitikti technines charakteristikas:                                                                  
Medžiaga: termoizoliacinis kevalas iš pūsto polietileno, be folijos.                                                                                         
Darbinė temperatūra: nuo -80°C iki +95°C ± 5°C;
Šilumos izoliacijos storis: 9 mm ± 1mm.                                                    
Kevalo vidinis skersmuo: 35 mm ± 1mm.                                                        
Kevalo ilgis: 2000 mm ± 10mm.                 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</si>
  <si>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 
Šilumos izoliacijos storis: 50 mm ± 1mm.                                                           
Kevalo vidinis skersmuo: 76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</si>
  <si>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50 mm ± 1mm.                                                           
Kevalo vidinis skersmuo: 89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</si>
  <si>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
Šilumos izoliacijos storis: 40 mm ± 1mm.                                                           
Kevalo vidinis skersmuo: 60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</si>
  <si>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50 mm ± 1mm.                                                           
Kevalo vidinis skersmuo: 60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</si>
  <si>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40 mm ± 1mm.                                                           
Kevalo vidinis skersmuo: 42 mm ± 1mm.                                  </t>
  </si>
  <si>
    <t xml:space="preserve">Mineralinės vatos vamzdinis kevalas, kuris tenkina tokias charakteristikas:                                                                  
Medžiaga: akmens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  
Šilumos izoliacijos storis: 40 mm ± 1mm.                                                           
Kevalo vidinis skersmuo: 35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</si>
  <si>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40 mm ± 1mm.                                                           
Kevalo vidinis skersmuo: 28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</si>
  <si>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 
Šilumos izoliacijos storis: 40 mm ± 1mm.                                                           
Kevalo vidinis skersmuo: 22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</si>
  <si>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
Šilumos izoliacijos storis: 30 mm ± 1mm.                                                           
Kevalo vidinis skersmuo: 60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</si>
  <si>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 
Šilumos izoliacijos storis: 30 mm ± 1mm.                                                           
Kevalo vidinis skersmuo: 42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</si>
  <si>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30 mm ± 1mm.                                                           
Kevalo vidinis skersmuo: 48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</si>
  <si>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30 mm ± 1mm.                                                           
Kevalo vidinis skersmuo: 35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</si>
  <si>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20 mm ± 1mm.                                                           
Kevalo vidinis skersmuo: 35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</si>
  <si>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 
Šilumos izoliacijos storis: 30 mm ± 1mm.                                                           
Kevalo vidinis skersmuo: 28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</si>
  <si>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
Šilumos izoliacijos storis: 20 mm ± 1mm.                                                           
Kevalo vidinis skersmuo: 28 mm ± 1mm.                                  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</si>
  <si>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  
Šilumos izoliacijos storis: 20 mm ± 1mm.                                                           
Kevalo vidinis skersmuo: 22 mm ± 1mm.                                  </t>
  </si>
  <si>
    <t xml:space="preserve">Mineralinės vatos demblys, kuris turi atitikti technines charakteristikas:                                                                       
Medžiaga: mineralinės vatos demblys, viena pusė padengta armuota aliuminio folijos danga, kita – klijais ir apsaugine plėvele;                                                                
Šilumos laidumo koeficientas 50°C: ≤ 0,050 W/mK;                                                                                            
Demblio storis: 50 mm ± 1 mm.                                            </t>
  </si>
  <si>
    <t xml:space="preserve">Mineralinės vatos demblys, kuris turi atitikti technines charakteristikas:                                                                       
Medžiaga: mineralinės vatos demblys, viena pusė padengta armuota aliuminio folijos danga, kita – klijais ir apsaugine plėvele;                                                                
Šilumos laidumo koeficientas 50°C: ≤ 0,050 W/mK;                                                                                           
Demblio storis: 30 mm ± 1 mm.                                            </t>
  </si>
  <si>
    <t xml:space="preserve">Mineralinės vatos demblys, kuris turi atitikti technines charakteristikas:                                                                       
Medžiaga: mineralinės vatos demblys, padengtas armuota aliuminio folijos danga;                                                                
Šilumos laidumo koeficientas 50°C: ≤ 0,047 W/mK;                                                                                             
Demblio storis: 100 mm ± 1 mm.                                            </t>
  </si>
  <si>
    <t xml:space="preserve">Mineralinės vatos demblys, kuris turi atitikti technines charakteristikas:                                                                       
Medžiaga: mineralinės vatos demblys, viena pusė padengta armuota aliuminio folijos danga, kita – klijais ir apsaugine plėvele;                                                                
Šilumos laidumo koeficientas 50°C: ≤ 0,050 W/mK;                                                                                           
Demblio storis: 20 mm ± 1 mm.                                            </t>
  </si>
  <si>
    <t xml:space="preserve">Mineralinės vatos demblys, kuris turi atitikti technines charakteristikas:                                                                       
Medžiaga: mineralinės vatos demblys, padengtas armuota aliuminio folijos danga;                                                                
Šilumos laidumo koeficientas 50°C: ≤ 0,047 W/mK;                                                                                            
Demblio storis: 50 mm ± 1 mm.                                            </t>
  </si>
  <si>
    <t xml:space="preserve">Mineralinės vatos demblys, kuris turi atitikti technines charakteristikas:                                                                       
Medžiaga: mineralinės vatos demblys, padengtas armuota aliuminio folijos danga;                                                                
Šilumos laidumo koeficientas  50°C: ≤ 0,047 W/mK;                                                                                            
Demblio storis: 30 mm ± 1 mm.                                            </t>
  </si>
  <si>
    <t xml:space="preserve">Mineralinės vatos demblys, kuris turi atitikti technines charakteristikas:                                                                       
Medžiaga: mineralinės vatos demblys, padengtas armuota aliuminio folijos danga;                                                                
Šilumos laidumo koeficientas 50°C ≤ 0,047 W/mK;                                                                                            
Demblio storis: 20 mm ± 1 mm.                                            </t>
  </si>
  <si>
    <t>Įkainis mato vnt be PVM, Eur</t>
  </si>
  <si>
    <t>Įkainis mato vnt su PVM, Eur</t>
  </si>
  <si>
    <t xml:space="preserve">Mineralinės vatos vamzdinis kevalas, kuris tenkina tokias charakteristikas: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≤ 0,037 W/mK;                                                                                                                     
Šilumos izoliacijos storis: 40 mm ± 1mm.                                                           
Kevalo vidinis skersmuo: 48 mm ± 1mm.                                  </t>
  </si>
  <si>
    <t xml:space="preserve">Sintetinio kaučiuko izoliacija (rulonas), kuri turi atitikti technines charakteristikas:                                                 
Medžiaga: izoliacija dengta klijais;                                        
Maks. darbinė temperatūra: ≤ 110°C;
Izoliacijos lakšto storis: 9 mm ± 1mm.                                                       
Izoliacijos lakšto plotis: 1000 mm ± 10mm.                                                           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</si>
  <si>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Calibri"/>
        <family val="2"/>
        <charset val="186"/>
        <scheme val="minor"/>
      </rPr>
      <t/>
    </r>
  </si>
  <si>
    <t>vnt</t>
  </si>
  <si>
    <t>Lipni kaučiukinė juosta:
Ilgis: 15m ± 1m;
Plotis: 50mm ± 5mm
Storis: ne mažiau kaip 3mm;
Maks. darbinė temperatūra: 110°C;
Juosta skirta kaučiukinės izoliacijos kevalų ar demblių sujungimų izoliavimui.</t>
  </si>
  <si>
    <t xml:space="preserve"> I dalis iš viso suma Eur su PVM</t>
  </si>
  <si>
    <t>Izoliacinės medžiagos</t>
  </si>
  <si>
    <t>I dalis. Izoliacinės medžiagos vėdinimui ir šildymo sistemoms</t>
  </si>
  <si>
    <t>5 priedas</t>
  </si>
  <si>
    <t>Tiekėjas:</t>
  </si>
  <si>
    <t xml:space="preserve">Mineralinės vatos demblys:                                                                       
Medžiaga: mineralinės vatos demblys, padengtas armuota aliuminio folijos danga;                                                                
Šilumos laidumo koeficientas 50°C  0,047 W/mK;                                                                                            
Demblio storis: 20 mm .                                            </t>
  </si>
  <si>
    <t xml:space="preserve">Mineralinės vatos demblys:                                                                       
Medžiaga: mineralinės vatos demblys, padengtas armuota aliuminio folijos danga;                                                                
Šilumos laidumo koeficientas  50°C:  0,047 W/mK;                                                                                            
Demblio storis: 30 mm .                                            </t>
  </si>
  <si>
    <t xml:space="preserve">Mineralinės vatos demblys:                                                                       
Medžiaga: mineralinės vatos demblys, padengtas armuota aliuminio folijos danga;                                                                
Šilumos laidumo koeficientas 50°C:  0,047 W/mK;                                                                                             
Demblio storis: 40 mm .                                            </t>
  </si>
  <si>
    <t xml:space="preserve">Mineralinės vatos demblys:                                                                       
Medžiaga: mineralinės vatos demblys, padengtas armuota aliuminio folijos danga;                                                                
Šilumos laidumo koeficientas 50°C:  0,047 W/mK;                                                                                            
Demblio storis: 50 mm .                                            </t>
  </si>
  <si>
    <t xml:space="preserve">Mineralinės vatos demblys:                                                                       
Medžiaga: mineralinės vatos demblys, padengtas armuota aliuminio folijos danga;                                                                
Šilumos laidumo koeficientas 50°C:  0,047 W/mK;                                                                                             
Demblio storis: 100 mm .                                            </t>
  </si>
  <si>
    <t xml:space="preserve">Mineralinės vatos demblys:                                                                       
Medžiaga: mineralinės vatos demblys, viena pusė padengta armuota aliuminio folijos danga, kita – klijais ir apsaugine plėvele;                                                                
Šilumos laidumo koeficientas 50°C:  0,047 W/mK;                                                                                           
Demblio storis: 20 mm .                                            </t>
  </si>
  <si>
    <t xml:space="preserve">Mineralinės vatos demblys:                                                                       
Medžiaga: mineralinės vatos demblys, viena pusė padengta armuota aliuminio folijos danga, kita – klijais ir apsaugine plėvele;                                                                
Šilumos laidumo koeficientas 50°C:  0,047 W/mK;                                                                                           
Demblio storis: 30 mm .                                            </t>
  </si>
  <si>
    <t xml:space="preserve">Mineralinės vatos demblys:                                                                       
Medžiaga: mineralinės vatos demblys, viena pusė padengta armuota aliuminio folijos danga, kita – klijais ir apsaugine plėvele;                                                                
Šilumos laidumo koeficientas 50°C:  0,047 W/mK;                                                                                            
Demblio storis: 50 mm .                                            </t>
  </si>
  <si>
    <t xml:space="preserve">Izoliacinis vamzdis:                                                                  
Medžiaga: termoizoliacinis kevalas iš pūsto polietileno, be folijos.                                                                                         
Darbinė temperatūra: nuo -80°C iki +95°C ;
Šilumos izoliacijos storis: 9 mm .                                                    
Kevalo vidinis skersmuo: 22 mm .                                                        
Kevalo ilgis: 2000 mm .                                                    </t>
  </si>
  <si>
    <t xml:space="preserve">Izoliacinis vamzdis:                                                                  
Medžiaga: termoizoliacinis kevalas iš pūsto polietileno, be folijos.                                                                                         
Darbinė temperatūra: nuo -80°C iki +95°C ;
Šilumos izoliacijos storis: 9 mm .                                                    
Kevalo vidinis skersmuo: 28 mm .                                                        
Kevalo ilgis: 2000 mm .                                                    </t>
  </si>
  <si>
    <t xml:space="preserve">Izoliacinis vamzdis:                                                                  
Medžiaga: termoizoliacinis kevalas iš pūsto polietileno, be folijos.                                                                                         
Darbinė temperatūra: nuo -80°C iki +95°C ;
Šilumos izoliacijos storis: 9 mm .                                                    
Kevalo vidinis skersmuo: 35 mm .                                                        
Kevalo ilgis: 2000 mm .                                                   </t>
  </si>
  <si>
    <t xml:space="preserve">Izoliacinis vamzdis:                                                                  
Medžiaga: termoizoliacinis kevalas iš pūsto polietileno, be folijos.                                                                                         
Darbinė temperatūra: nuo -80°C iki +95°C;
Šilumos izoliacijos storis: 9 mm .                                                    
Kevalo vidinis skersmuo: 42 mm .                                                        
Kevalo ilgis: 2000 mm .                                                    </t>
  </si>
  <si>
    <t xml:space="preserve">Izoliacinis vamzdis:                                                                  
Medžiaga: termoizoliacinis kevalas iš pūsto polietileno, be folijos.                                                                                         
Darbinė temperatūra: nuo -80°C iki +95°C ;
Šilumos izoliacijos storis: 9 mm .                                                    
Kevalo vidinis skersmuo: 54 mm .                                                        
Kevalo ilgis: 2000 mm .                                                    </t>
  </si>
  <si>
    <t xml:space="preserve">Izoliacinis vamzdis:                                                                  
Medžiaga: termoizoliacinis kevalas iš pūsto polietileno, be folijos.                                                                                         
Darbinė temperatūra: nuo -80°C iki +95°C ;
Šilumos izoliacijos storis: 9 mm .                                                    
Kevalo vidinis skersmuo: 63 mm .                                                        
Kevalo ilgis: 2000 mm .                                                    </t>
  </si>
  <si>
    <t xml:space="preserve">Izoliacinis vamzdis:                                                                  
Medžiaga: termoizoliacinis kevalas iš pūsto polietileno, be folijos.                                                                                         
Darbinė temperatūra: nuo -80°C iki +95°C ;
Šilumos izoliacijos storis: 9 mm .                                                    
Kevalo vidinis skersmuo: 76 mm .                                                        
Kevalo ilgis: 2000 mm .                                                    </t>
  </si>
  <si>
    <t>Lipni kaučiukinė juosta:
Ilgis: 15m ;
Plotis: 50mm 
Storis: 3mm;
Maks. darbinė temperatūra: 85°C;
Juosta skirta kaučiukinės izoliacijos kevalų ar demblių sujungimų izoliavimui.</t>
  </si>
  <si>
    <t xml:space="preserve">Sintetinio kaučiuko izoliacinis vamzdis:                                                               
Darbinė temperatūra: nuo -30°C iki +110°C ;
Izoliacinio vamzdžio vidinis skersmuo: 6 mm .                               
Izoliacinio vamzdžio sienelės storis: 9 mm .                                                           </t>
  </si>
  <si>
    <t xml:space="preserve">Sintetinio kaučiuko izoliacinis vamzdis:                                                               
Darbinė temperatūra: nuo -30°C iki +110°C ;
Izoliacinio vamzdžio vidinis skersmuo: 8 mm .                               
Izoliacinio vamzdžio sienelės storis: 9 mm .                                                           </t>
  </si>
  <si>
    <t xml:space="preserve">Sintetinio kaučiuko izoliacinis vamzdis:                                                               
Darbinė temperatūra: nuo -30°C iki +110°C ;
Izoliacinio vamzdžio vidinis skersmuo: 10 mm .                               
Izoliacinio vamzdžio sienelės storis: 9 mm .                                                           </t>
  </si>
  <si>
    <t xml:space="preserve">Sintetinio kaučiuko izoliacinis vamzdis:                                                               
Darbinė temperatūra: nuo -30°C iki +110°C ;
Izoliacinio vamzdžio vidinis skersmuo: 12 mm .                               
Izoliacinio vamzdžio sienelės storis: 9 mm .                                                           </t>
  </si>
  <si>
    <t xml:space="preserve">Sintetinio kaučiuko izoliacinis vamzdis:                                                               
Darbinė temperatūra: nuo -30°C iki +110°C ;
Izoliacinio vamzdžio vidinis skersmuo: 15 mm .                               
Izoliacinio vamzdžio sienelės storis: 9 mm .                                                           </t>
  </si>
  <si>
    <t xml:space="preserve">Sintetinio kaučiuko izoliacinis vamzdis:                                                               
Darbinė temperatūra: nuo -30°C iki +110°C ;
Izoliacinio vamzdžio vidinis skersmuo: 18 mm .                               
Izoliacinio vamzdžio sienelės storis: 9 mm .                                                           </t>
  </si>
  <si>
    <t xml:space="preserve">Sintetinio kaučiuko izoliacinis vamzdis:                                                               
Darbinė temperatūra: nuo -30°C iki +110°C ;
Izoliacinio vamzdžio vidinis skersmuo: 22 mm .                               
Izoliacinio vamzdžio sienelės storis: 9 mm .                                                           </t>
  </si>
  <si>
    <t>Gamintojas</t>
  </si>
  <si>
    <t xml:space="preserve">Sintetinio kaučiuko izoliacija (rulonas):                                                 
Medžiaga: izoliacija dengta klijais;                                        
Maks. darbinė temperatūra:  105°C;
Izoliacijos lakšto storis: 13 mm .                                                       
Izoliacijos lakšto plotis: 1000 mm .                                                           </t>
  </si>
  <si>
    <t xml:space="preserve">Sintetinio kaučiuko izoliacija (rulonas):                                                 
Medžiaga: izoliacija dengta klijais;                                        
Maks. darbinė temperatūra:  95°C;
Izoliacijos lakšto storis: 9 mm .                                                       
Izoliacijos lakšto plotis: 1000 mm .                                                           </t>
  </si>
  <si>
    <t xml:space="preserve">Sintetinio kaučiuko izoliacija (rulonas):                                                 
Medžiaga: izoliacija dengta klijais ir aliuminiu;                                                                      
Maks. darbinė temperatūra:  85°C;
Izoliacijos lakšto storis: 13 mm .                                                       
Izoliacijos lakšto plotis: 1000 mm .                         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</si>
  <si>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 
Šilumos izoliacijos storis: 20 mm .                                                           
Kevalo vidinis skersmuo: 22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</si>
  <si>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20 mm .                                                           
Kevalo vidinis skersmuo: 28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</si>
  <si>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20 mm .                                                           
Kevalo vidinis skersmuo: 35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</si>
  <si>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 
Šilumos izoliacijos storis: 30 mm .                                                           
Kevalo vidinis skersmuo: 28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</si>
  <si>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30 mm .                                                           
Kevalo vidinis skersmuo: 35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</si>
  <si>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 
Šilumos izoliacijos storis: 30 mm .                                                           
Kevalo vidinis skersmuo: 42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</si>
  <si>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30 mm .                                                           
Kevalo vidinis skersmuo: 48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</si>
  <si>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
Šilumos izoliacijos storis: 30 mm .                                                           
Kevalo vidinis skersmuo: 60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</si>
  <si>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 
Šilumos izoliacijos storis: 40 mm .                                                           
Kevalo vidinis skersmuo: 22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</si>
  <si>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40 mm .                                                           
Kevalo vidinis skersmuo: 28 mm .                                  </t>
  </si>
  <si>
    <t xml:space="preserve">Mineralinės vatos vamzdinis kevalas:                                                                  
Medžiaga: akmens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  
Šilumos izoliacijos storis: 40 mm .                                                           
Kevalo vidinis skersmuo: 35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</si>
  <si>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40 mm .                                                           
Kevalo vidinis skersmuo: 42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</si>
  <si>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
Šilumos izoliacijos storis: 40 mm .                                                           
Kevalo vidinis skersmuo: 48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</si>
  <si>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
Šilumos izoliacijos storis: 40 mm .                                                           
Kevalo vidinis skersmuo: 60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</si>
  <si>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50 mm .                                                           
Kevalo vidinis skersmuo: 60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</si>
  <si>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 
Šilumos izoliacijos storis: 50 mm .                                                           
Kevalo vidinis skersmuo: 76 mm .                                  </t>
  </si>
  <si>
    <t xml:space="preserve">Mineralinės vatos vamzdinis kevalas:                                                                  
Medžiaga: mineralinės vatos vamzdinis kevalas su armuota aliuminio folijos danga ir lipnia užlaida.                                                                                                                  Šilumos laidumo koeficientas 50°C:  0,037 W/mK;                                                                                                                      
Šilumos izoliacijos storis: 50 mm .                                                           
Kevalo vidinis skersmuo: 89 mm 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</si>
</sst>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name val="Times New Roman"/>
      <family val="1"/>
      <charset val="186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"/>
      <family val="1"/>
    </font>
    <font>
      <b/>
      <sz val="1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0"/>
      <color rgb="FF000000"/>
      <name val="LiberationSans-Bold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0" fillId="0" borderId="7" xfId="0" applyFont="1" applyBorder="1" applyAlignment="1">
      <alignment horizontal="left" vertical="center" wrapText="1"/>
    </xf>
    <xf numFmtId="0" fontId="5" fillId="0" borderId="1" xfId="0" applyFont="1" applyBorder="1"/>
    <xf numFmtId="0" fontId="8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0" xfId="0" applyFont="1"/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5" fillId="0" borderId="6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7"/>
  <sheetViews>
    <sheetView tabSelected="1" zoomScaleNormal="100" zoomScaleSheetLayoutView="85" workbookViewId="0">
      <selection activeCell="J50" sqref="J50"/>
    </sheetView>
  </sheetViews>
  <sheetFormatPr defaultRowHeight="15"/>
  <cols>
    <col min="1" max="1" width="2.140625" customWidth="1"/>
    <col min="2" max="2" width="8" customWidth="1"/>
    <col min="3" max="3" width="69.85546875" style="13" customWidth="1"/>
    <col min="4" max="4" width="9.28515625" customWidth="1"/>
    <col min="5" max="5" width="13.7109375" customWidth="1"/>
    <col min="6" max="6" width="10.42578125" style="42" customWidth="1"/>
    <col min="7" max="7" width="10.5703125" customWidth="1"/>
    <col min="8" max="8" width="11.140625" customWidth="1"/>
    <col min="9" max="9" width="65.42578125" customWidth="1"/>
    <col min="10" max="10" width="12.140625" customWidth="1"/>
  </cols>
  <sheetData>
    <row r="1" spans="2:10">
      <c r="B1" s="1"/>
      <c r="C1" s="3"/>
      <c r="D1" s="2"/>
      <c r="E1" s="2"/>
      <c r="I1" s="38" t="s">
        <v>60</v>
      </c>
    </row>
    <row r="2" spans="2:10">
      <c r="B2" s="1"/>
      <c r="C2" s="19" t="s">
        <v>58</v>
      </c>
      <c r="D2" s="2"/>
      <c r="E2" s="2"/>
    </row>
    <row r="3" spans="2:10" ht="14.25" customHeight="1">
      <c r="B3" s="1"/>
      <c r="C3" s="11"/>
      <c r="D3" s="2"/>
      <c r="E3" s="2"/>
      <c r="F3" s="54" t="s">
        <v>61</v>
      </c>
      <c r="G3" s="54"/>
    </row>
    <row r="4" spans="2:10">
      <c r="B4" s="1"/>
      <c r="C4" s="12" t="s">
        <v>4</v>
      </c>
      <c r="D4" s="6"/>
      <c r="E4" s="2"/>
    </row>
    <row r="5" spans="2:10">
      <c r="B5" s="3"/>
      <c r="C5" s="3"/>
      <c r="D5" s="2"/>
      <c r="E5" s="2"/>
    </row>
    <row r="6" spans="2:10" ht="57">
      <c r="B6" s="20" t="s">
        <v>1</v>
      </c>
      <c r="C6" s="21" t="s">
        <v>0</v>
      </c>
      <c r="D6" s="22" t="s">
        <v>2</v>
      </c>
      <c r="E6" s="22" t="s">
        <v>3</v>
      </c>
      <c r="F6" s="43" t="s">
        <v>50</v>
      </c>
      <c r="G6" s="23" t="s">
        <v>51</v>
      </c>
      <c r="H6" s="23" t="s">
        <v>5</v>
      </c>
      <c r="I6" s="23" t="s">
        <v>6</v>
      </c>
      <c r="J6" s="23" t="s">
        <v>85</v>
      </c>
    </row>
    <row r="7" spans="2:10">
      <c r="B7" s="8"/>
      <c r="C7" s="17" t="s">
        <v>59</v>
      </c>
      <c r="D7" s="32"/>
      <c r="E7" s="7"/>
      <c r="F7" s="44"/>
      <c r="G7" s="9"/>
      <c r="H7" s="9"/>
      <c r="I7" s="9"/>
      <c r="J7" s="23"/>
    </row>
    <row r="8" spans="2:10" ht="75">
      <c r="B8" s="8">
        <v>1</v>
      </c>
      <c r="C8" s="10" t="s">
        <v>49</v>
      </c>
      <c r="D8" s="7" t="s">
        <v>23</v>
      </c>
      <c r="E8" s="7">
        <v>20</v>
      </c>
      <c r="F8" s="44">
        <v>3.86</v>
      </c>
      <c r="G8" s="49">
        <f>ROUND(F8*1.21,2)</f>
        <v>4.67</v>
      </c>
      <c r="H8" s="49">
        <f>E8*G8</f>
        <v>93.4</v>
      </c>
      <c r="I8" s="9" t="s">
        <v>62</v>
      </c>
      <c r="J8" s="5"/>
    </row>
    <row r="9" spans="2:10" ht="75">
      <c r="B9" s="8">
        <v>2</v>
      </c>
      <c r="C9" s="10" t="s">
        <v>48</v>
      </c>
      <c r="D9" s="7" t="s">
        <v>23</v>
      </c>
      <c r="E9" s="7">
        <v>20</v>
      </c>
      <c r="F9" s="44">
        <v>4.6900000000000004</v>
      </c>
      <c r="G9" s="49">
        <f t="shared" ref="G9:G50" si="0">ROUND(F9*1.21,2)</f>
        <v>5.67</v>
      </c>
      <c r="H9" s="49">
        <f t="shared" ref="H9:H50" si="1">E9*G9</f>
        <v>113.4</v>
      </c>
      <c r="I9" s="9" t="s">
        <v>63</v>
      </c>
      <c r="J9" s="5"/>
    </row>
    <row r="10" spans="2:10" ht="75">
      <c r="B10" s="8">
        <v>3</v>
      </c>
      <c r="C10" s="10" t="s">
        <v>25</v>
      </c>
      <c r="D10" s="7" t="s">
        <v>23</v>
      </c>
      <c r="E10" s="7">
        <v>20</v>
      </c>
      <c r="F10" s="44">
        <v>5.79</v>
      </c>
      <c r="G10" s="49">
        <f t="shared" si="0"/>
        <v>7.01</v>
      </c>
      <c r="H10" s="49">
        <f t="shared" si="1"/>
        <v>140.19999999999999</v>
      </c>
      <c r="I10" s="9" t="s">
        <v>64</v>
      </c>
      <c r="J10" s="5"/>
    </row>
    <row r="11" spans="2:10" ht="75">
      <c r="B11" s="8">
        <v>4</v>
      </c>
      <c r="C11" s="10" t="s">
        <v>47</v>
      </c>
      <c r="D11" s="7" t="s">
        <v>23</v>
      </c>
      <c r="E11" s="7">
        <v>20</v>
      </c>
      <c r="F11" s="44">
        <v>6.86</v>
      </c>
      <c r="G11" s="49">
        <f t="shared" si="0"/>
        <v>8.3000000000000007</v>
      </c>
      <c r="H11" s="49">
        <f t="shared" si="1"/>
        <v>166</v>
      </c>
      <c r="I11" s="9" t="s">
        <v>65</v>
      </c>
      <c r="J11" s="5"/>
    </row>
    <row r="12" spans="2:10" ht="75">
      <c r="B12" s="8">
        <v>5</v>
      </c>
      <c r="C12" s="10" t="s">
        <v>45</v>
      </c>
      <c r="D12" s="7" t="s">
        <v>23</v>
      </c>
      <c r="E12" s="7">
        <v>10</v>
      </c>
      <c r="F12" s="44">
        <v>12.79</v>
      </c>
      <c r="G12" s="49">
        <f t="shared" si="0"/>
        <v>15.48</v>
      </c>
      <c r="H12" s="49">
        <f t="shared" si="1"/>
        <v>154.80000000000001</v>
      </c>
      <c r="I12" s="9" t="s">
        <v>66</v>
      </c>
      <c r="J12" s="5"/>
    </row>
    <row r="13" spans="2:10" ht="75">
      <c r="B13" s="8">
        <v>6</v>
      </c>
      <c r="C13" s="10" t="s">
        <v>46</v>
      </c>
      <c r="D13" s="7" t="s">
        <v>23</v>
      </c>
      <c r="E13" s="7">
        <v>20</v>
      </c>
      <c r="F13" s="44">
        <v>5.12</v>
      </c>
      <c r="G13" s="49">
        <f t="shared" si="0"/>
        <v>6.2</v>
      </c>
      <c r="H13" s="49">
        <f t="shared" si="1"/>
        <v>124</v>
      </c>
      <c r="I13" s="9" t="s">
        <v>67</v>
      </c>
      <c r="J13" s="5"/>
    </row>
    <row r="14" spans="2:10" ht="75">
      <c r="B14" s="8">
        <v>7</v>
      </c>
      <c r="C14" s="10" t="s">
        <v>44</v>
      </c>
      <c r="D14" s="7" t="s">
        <v>23</v>
      </c>
      <c r="E14" s="7">
        <v>10</v>
      </c>
      <c r="F14" s="44">
        <v>5.99</v>
      </c>
      <c r="G14" s="49">
        <f t="shared" si="0"/>
        <v>7.25</v>
      </c>
      <c r="H14" s="49">
        <f t="shared" si="1"/>
        <v>72.5</v>
      </c>
      <c r="I14" s="9" t="s">
        <v>68</v>
      </c>
      <c r="J14" s="5"/>
    </row>
    <row r="15" spans="2:10" ht="75">
      <c r="B15" s="8">
        <v>8</v>
      </c>
      <c r="C15" s="10" t="s">
        <v>43</v>
      </c>
      <c r="D15" s="7" t="s">
        <v>23</v>
      </c>
      <c r="E15" s="7">
        <v>10</v>
      </c>
      <c r="F15" s="44">
        <v>8.0500000000000007</v>
      </c>
      <c r="G15" s="49">
        <f t="shared" si="0"/>
        <v>9.74</v>
      </c>
      <c r="H15" s="49">
        <f t="shared" si="1"/>
        <v>97.4</v>
      </c>
      <c r="I15" s="9" t="s">
        <v>69</v>
      </c>
      <c r="J15" s="5"/>
    </row>
    <row r="16" spans="2:10" ht="93" customHeight="1">
      <c r="B16" s="8">
        <v>9</v>
      </c>
      <c r="C16" s="10" t="s">
        <v>42</v>
      </c>
      <c r="D16" s="7" t="s">
        <v>7</v>
      </c>
      <c r="E16" s="7">
        <v>10</v>
      </c>
      <c r="F16" s="44">
        <v>2.23</v>
      </c>
      <c r="G16" s="49">
        <f t="shared" si="0"/>
        <v>2.7</v>
      </c>
      <c r="H16" s="49">
        <f t="shared" si="1"/>
        <v>27</v>
      </c>
      <c r="I16" s="9" t="s">
        <v>89</v>
      </c>
      <c r="J16" s="5"/>
    </row>
    <row r="17" spans="2:10" ht="90">
      <c r="B17" s="8">
        <v>10</v>
      </c>
      <c r="C17" s="10" t="s">
        <v>41</v>
      </c>
      <c r="D17" s="7" t="s">
        <v>7</v>
      </c>
      <c r="E17" s="7">
        <v>10</v>
      </c>
      <c r="F17" s="44">
        <v>2.42</v>
      </c>
      <c r="G17" s="49">
        <f t="shared" si="0"/>
        <v>2.93</v>
      </c>
      <c r="H17" s="49">
        <f t="shared" si="1"/>
        <v>29.3</v>
      </c>
      <c r="I17" s="9" t="s">
        <v>90</v>
      </c>
      <c r="J17" s="5"/>
    </row>
    <row r="18" spans="2:10" ht="90">
      <c r="B18" s="8">
        <v>11</v>
      </c>
      <c r="C18" s="10" t="s">
        <v>39</v>
      </c>
      <c r="D18" s="7" t="s">
        <v>7</v>
      </c>
      <c r="E18" s="7">
        <v>10</v>
      </c>
      <c r="F18" s="44">
        <v>2.59</v>
      </c>
      <c r="G18" s="49">
        <f t="shared" si="0"/>
        <v>3.13</v>
      </c>
      <c r="H18" s="49">
        <f t="shared" si="1"/>
        <v>31.299999999999997</v>
      </c>
      <c r="I18" s="9" t="s">
        <v>91</v>
      </c>
      <c r="J18" s="5"/>
    </row>
    <row r="19" spans="2:10" ht="90">
      <c r="B19" s="8">
        <v>12</v>
      </c>
      <c r="C19" s="10" t="s">
        <v>40</v>
      </c>
      <c r="D19" s="7" t="s">
        <v>7</v>
      </c>
      <c r="E19" s="7">
        <v>10</v>
      </c>
      <c r="F19" s="44">
        <v>3.38</v>
      </c>
      <c r="G19" s="49">
        <f t="shared" si="0"/>
        <v>4.09</v>
      </c>
      <c r="H19" s="49">
        <f t="shared" si="1"/>
        <v>40.9</v>
      </c>
      <c r="I19" s="9" t="s">
        <v>92</v>
      </c>
      <c r="J19" s="5"/>
    </row>
    <row r="20" spans="2:10" ht="90">
      <c r="B20" s="8">
        <v>13</v>
      </c>
      <c r="C20" s="10" t="s">
        <v>38</v>
      </c>
      <c r="D20" s="7" t="s">
        <v>7</v>
      </c>
      <c r="E20" s="7">
        <v>10</v>
      </c>
      <c r="F20" s="44">
        <v>3.89</v>
      </c>
      <c r="G20" s="49">
        <f t="shared" si="0"/>
        <v>4.71</v>
      </c>
      <c r="H20" s="49">
        <f t="shared" si="1"/>
        <v>47.1</v>
      </c>
      <c r="I20" s="9" t="s">
        <v>93</v>
      </c>
      <c r="J20" s="5"/>
    </row>
    <row r="21" spans="2:10" ht="90">
      <c r="B21" s="8">
        <v>14</v>
      </c>
      <c r="C21" s="10" t="s">
        <v>36</v>
      </c>
      <c r="D21" s="7" t="s">
        <v>7</v>
      </c>
      <c r="E21" s="7">
        <v>10</v>
      </c>
      <c r="F21" s="44">
        <v>4.21</v>
      </c>
      <c r="G21" s="49">
        <f t="shared" si="0"/>
        <v>5.09</v>
      </c>
      <c r="H21" s="49">
        <f t="shared" si="1"/>
        <v>50.9</v>
      </c>
      <c r="I21" s="9" t="s">
        <v>94</v>
      </c>
      <c r="J21" s="5"/>
    </row>
    <row r="22" spans="2:10" ht="90">
      <c r="B22" s="8">
        <v>15</v>
      </c>
      <c r="C22" s="10" t="s">
        <v>37</v>
      </c>
      <c r="D22" s="7" t="s">
        <v>7</v>
      </c>
      <c r="E22" s="7">
        <v>10</v>
      </c>
      <c r="F22" s="44">
        <v>4.4000000000000004</v>
      </c>
      <c r="G22" s="49">
        <f t="shared" si="0"/>
        <v>5.32</v>
      </c>
      <c r="H22" s="49">
        <f t="shared" si="1"/>
        <v>53.2</v>
      </c>
      <c r="I22" s="9" t="s">
        <v>95</v>
      </c>
      <c r="J22" s="5"/>
    </row>
    <row r="23" spans="2:10" ht="90">
      <c r="B23" s="8">
        <v>16</v>
      </c>
      <c r="C23" s="10" t="s">
        <v>35</v>
      </c>
      <c r="D23" s="7" t="s">
        <v>7</v>
      </c>
      <c r="E23" s="7">
        <v>10</v>
      </c>
      <c r="F23" s="44">
        <v>4.96</v>
      </c>
      <c r="G23" s="49">
        <f t="shared" si="0"/>
        <v>6</v>
      </c>
      <c r="H23" s="49">
        <f t="shared" si="1"/>
        <v>60</v>
      </c>
      <c r="I23" s="9" t="s">
        <v>96</v>
      </c>
      <c r="J23" s="5"/>
    </row>
    <row r="24" spans="2:10" ht="90">
      <c r="B24" s="8">
        <v>17</v>
      </c>
      <c r="C24" s="10" t="s">
        <v>34</v>
      </c>
      <c r="D24" s="7" t="s">
        <v>7</v>
      </c>
      <c r="E24" s="7">
        <v>10</v>
      </c>
      <c r="F24" s="44">
        <v>4.3499999999999996</v>
      </c>
      <c r="G24" s="49">
        <f t="shared" si="0"/>
        <v>5.26</v>
      </c>
      <c r="H24" s="49">
        <f t="shared" si="1"/>
        <v>52.599999999999994</v>
      </c>
      <c r="I24" s="9" t="s">
        <v>97</v>
      </c>
      <c r="J24" s="5"/>
    </row>
    <row r="25" spans="2:10" ht="90">
      <c r="B25" s="8">
        <v>18</v>
      </c>
      <c r="C25" s="10" t="s">
        <v>33</v>
      </c>
      <c r="D25" s="7" t="s">
        <v>7</v>
      </c>
      <c r="E25" s="7">
        <v>10</v>
      </c>
      <c r="F25" s="44">
        <v>4.59</v>
      </c>
      <c r="G25" s="49">
        <f t="shared" si="0"/>
        <v>5.55</v>
      </c>
      <c r="H25" s="49">
        <f t="shared" si="1"/>
        <v>55.5</v>
      </c>
      <c r="I25" s="9" t="s">
        <v>98</v>
      </c>
      <c r="J25" s="5"/>
    </row>
    <row r="26" spans="2:10" ht="90">
      <c r="B26" s="8">
        <v>19</v>
      </c>
      <c r="C26" s="10" t="s">
        <v>32</v>
      </c>
      <c r="D26" s="7" t="s">
        <v>7</v>
      </c>
      <c r="E26" s="7">
        <v>10</v>
      </c>
      <c r="F26" s="44">
        <v>5.15</v>
      </c>
      <c r="G26" s="49">
        <f t="shared" si="0"/>
        <v>6.23</v>
      </c>
      <c r="H26" s="49">
        <f t="shared" si="1"/>
        <v>62.300000000000004</v>
      </c>
      <c r="I26" s="9" t="s">
        <v>99</v>
      </c>
      <c r="J26" s="5"/>
    </row>
    <row r="27" spans="2:10" ht="90">
      <c r="B27" s="8">
        <v>20</v>
      </c>
      <c r="C27" s="10" t="s">
        <v>31</v>
      </c>
      <c r="D27" s="7" t="s">
        <v>7</v>
      </c>
      <c r="E27" s="7">
        <v>10</v>
      </c>
      <c r="F27" s="44">
        <v>5.47</v>
      </c>
      <c r="G27" s="49">
        <f t="shared" si="0"/>
        <v>6.62</v>
      </c>
      <c r="H27" s="49">
        <f t="shared" si="1"/>
        <v>66.2</v>
      </c>
      <c r="I27" s="9" t="s">
        <v>100</v>
      </c>
      <c r="J27" s="5"/>
    </row>
    <row r="28" spans="2:10" s="37" customFormat="1" ht="90">
      <c r="B28" s="33">
        <v>21</v>
      </c>
      <c r="C28" s="34" t="s">
        <v>52</v>
      </c>
      <c r="D28" s="35" t="s">
        <v>7</v>
      </c>
      <c r="E28" s="35">
        <v>10</v>
      </c>
      <c r="F28" s="45">
        <v>5.85</v>
      </c>
      <c r="G28" s="49">
        <f t="shared" si="0"/>
        <v>7.08</v>
      </c>
      <c r="H28" s="49">
        <f t="shared" si="1"/>
        <v>70.8</v>
      </c>
      <c r="I28" s="36" t="s">
        <v>101</v>
      </c>
      <c r="J28" s="5"/>
    </row>
    <row r="29" spans="2:10" ht="90">
      <c r="B29" s="8">
        <v>22</v>
      </c>
      <c r="C29" s="10" t="s">
        <v>29</v>
      </c>
      <c r="D29" s="7" t="s">
        <v>7</v>
      </c>
      <c r="E29" s="7">
        <v>10</v>
      </c>
      <c r="F29" s="44">
        <v>6.71</v>
      </c>
      <c r="G29" s="49">
        <f t="shared" si="0"/>
        <v>8.1199999999999992</v>
      </c>
      <c r="H29" s="49">
        <f t="shared" si="1"/>
        <v>81.199999999999989</v>
      </c>
      <c r="I29" s="9" t="s">
        <v>102</v>
      </c>
      <c r="J29" s="5"/>
    </row>
    <row r="30" spans="2:10" ht="90">
      <c r="B30" s="8">
        <v>23</v>
      </c>
      <c r="C30" s="10" t="s">
        <v>30</v>
      </c>
      <c r="D30" s="7" t="s">
        <v>7</v>
      </c>
      <c r="E30" s="7">
        <v>10</v>
      </c>
      <c r="F30" s="44">
        <v>8.08</v>
      </c>
      <c r="G30" s="49">
        <f t="shared" si="0"/>
        <v>9.7799999999999994</v>
      </c>
      <c r="H30" s="49">
        <f t="shared" si="1"/>
        <v>97.8</v>
      </c>
      <c r="I30" s="9" t="s">
        <v>103</v>
      </c>
      <c r="J30" s="5"/>
    </row>
    <row r="31" spans="2:10" ht="90">
      <c r="B31" s="8">
        <v>24</v>
      </c>
      <c r="C31" s="10" t="s">
        <v>27</v>
      </c>
      <c r="D31" s="7" t="s">
        <v>7</v>
      </c>
      <c r="E31" s="7">
        <v>10</v>
      </c>
      <c r="F31" s="44">
        <v>9.81</v>
      </c>
      <c r="G31" s="49">
        <f t="shared" si="0"/>
        <v>11.87</v>
      </c>
      <c r="H31" s="49">
        <f t="shared" si="1"/>
        <v>118.69999999999999</v>
      </c>
      <c r="I31" s="9" t="s">
        <v>104</v>
      </c>
      <c r="J31" s="5"/>
    </row>
    <row r="32" spans="2:10" ht="90">
      <c r="B32" s="8">
        <v>25</v>
      </c>
      <c r="C32" s="10" t="s">
        <v>28</v>
      </c>
      <c r="D32" s="7" t="s">
        <v>7</v>
      </c>
      <c r="E32" s="7">
        <v>10</v>
      </c>
      <c r="F32" s="44">
        <v>10.24</v>
      </c>
      <c r="G32" s="49">
        <f t="shared" si="0"/>
        <v>12.39</v>
      </c>
      <c r="H32" s="49">
        <f t="shared" si="1"/>
        <v>123.9</v>
      </c>
      <c r="I32" s="9" t="s">
        <v>105</v>
      </c>
      <c r="J32" s="5"/>
    </row>
    <row r="33" spans="2:10" s="4" customFormat="1" ht="90">
      <c r="B33" s="8">
        <v>26</v>
      </c>
      <c r="C33" s="24" t="s">
        <v>8</v>
      </c>
      <c r="D33" s="5" t="s">
        <v>7</v>
      </c>
      <c r="E33" s="5">
        <v>40</v>
      </c>
      <c r="F33" s="46">
        <v>0.18</v>
      </c>
      <c r="G33" s="49">
        <f t="shared" si="0"/>
        <v>0.22</v>
      </c>
      <c r="H33" s="49">
        <f t="shared" si="1"/>
        <v>8.8000000000000007</v>
      </c>
      <c r="I33" s="39" t="s">
        <v>70</v>
      </c>
      <c r="J33" s="5"/>
    </row>
    <row r="34" spans="2:10" ht="90">
      <c r="B34" s="8">
        <v>27</v>
      </c>
      <c r="C34" s="25" t="s">
        <v>9</v>
      </c>
      <c r="D34" s="5" t="s">
        <v>7</v>
      </c>
      <c r="E34" s="5">
        <v>40</v>
      </c>
      <c r="F34" s="47">
        <v>0.2</v>
      </c>
      <c r="G34" s="49">
        <f t="shared" si="0"/>
        <v>0.24</v>
      </c>
      <c r="H34" s="49">
        <f t="shared" si="1"/>
        <v>9.6</v>
      </c>
      <c r="I34" s="40" t="s">
        <v>71</v>
      </c>
      <c r="J34" s="5"/>
    </row>
    <row r="35" spans="2:10" ht="90">
      <c r="B35" s="8">
        <v>28</v>
      </c>
      <c r="C35" s="26" t="s">
        <v>26</v>
      </c>
      <c r="D35" s="5" t="s">
        <v>7</v>
      </c>
      <c r="E35" s="5">
        <v>40</v>
      </c>
      <c r="F35" s="47">
        <v>0.24</v>
      </c>
      <c r="G35" s="49">
        <f t="shared" si="0"/>
        <v>0.28999999999999998</v>
      </c>
      <c r="H35" s="49">
        <f t="shared" si="1"/>
        <v>11.6</v>
      </c>
      <c r="I35" s="40" t="s">
        <v>72</v>
      </c>
      <c r="J35" s="5"/>
    </row>
    <row r="36" spans="2:10" ht="90">
      <c r="B36" s="8">
        <v>29</v>
      </c>
      <c r="C36" s="26" t="s">
        <v>18</v>
      </c>
      <c r="D36" s="5" t="s">
        <v>7</v>
      </c>
      <c r="E36" s="5">
        <v>20</v>
      </c>
      <c r="F36" s="47">
        <v>0.3</v>
      </c>
      <c r="G36" s="49">
        <f t="shared" si="0"/>
        <v>0.36</v>
      </c>
      <c r="H36" s="49">
        <f t="shared" si="1"/>
        <v>7.1999999999999993</v>
      </c>
      <c r="I36" s="40" t="s">
        <v>73</v>
      </c>
      <c r="J36" s="5"/>
    </row>
    <row r="37" spans="2:10" ht="90">
      <c r="B37" s="8">
        <v>30</v>
      </c>
      <c r="C37" s="27" t="s">
        <v>17</v>
      </c>
      <c r="D37" s="5" t="s">
        <v>7</v>
      </c>
      <c r="E37" s="5">
        <v>20</v>
      </c>
      <c r="F37" s="47">
        <v>0.83</v>
      </c>
      <c r="G37" s="49">
        <f t="shared" si="0"/>
        <v>1</v>
      </c>
      <c r="H37" s="49">
        <f t="shared" si="1"/>
        <v>20</v>
      </c>
      <c r="I37" s="40" t="s">
        <v>74</v>
      </c>
      <c r="J37" s="5"/>
    </row>
    <row r="38" spans="2:10" ht="90">
      <c r="B38" s="8">
        <v>31</v>
      </c>
      <c r="C38" s="28" t="s">
        <v>19</v>
      </c>
      <c r="D38" s="5" t="s">
        <v>7</v>
      </c>
      <c r="E38" s="5">
        <v>20</v>
      </c>
      <c r="F38" s="47">
        <v>1.04</v>
      </c>
      <c r="G38" s="49">
        <f t="shared" si="0"/>
        <v>1.26</v>
      </c>
      <c r="H38" s="49">
        <f t="shared" si="1"/>
        <v>25.2</v>
      </c>
      <c r="I38" s="40" t="s">
        <v>75</v>
      </c>
      <c r="J38" s="5"/>
    </row>
    <row r="39" spans="2:10" ht="90">
      <c r="B39" s="8">
        <v>32</v>
      </c>
      <c r="C39" s="29" t="s">
        <v>20</v>
      </c>
      <c r="D39" s="5" t="s">
        <v>7</v>
      </c>
      <c r="E39" s="5">
        <v>20</v>
      </c>
      <c r="F39" s="47">
        <v>1.22</v>
      </c>
      <c r="G39" s="49">
        <f t="shared" si="0"/>
        <v>1.48</v>
      </c>
      <c r="H39" s="49">
        <f t="shared" si="1"/>
        <v>29.6</v>
      </c>
      <c r="I39" s="40" t="s">
        <v>76</v>
      </c>
      <c r="J39" s="5"/>
    </row>
    <row r="40" spans="2:10" ht="90" customHeight="1">
      <c r="B40" s="8">
        <v>33</v>
      </c>
      <c r="C40" s="29" t="s">
        <v>10</v>
      </c>
      <c r="D40" s="5" t="s">
        <v>24</v>
      </c>
      <c r="E40" s="5">
        <v>50</v>
      </c>
      <c r="F40" s="47">
        <v>9.33</v>
      </c>
      <c r="G40" s="49">
        <f t="shared" si="0"/>
        <v>11.29</v>
      </c>
      <c r="H40" s="49">
        <f t="shared" si="1"/>
        <v>564.5</v>
      </c>
      <c r="I40" s="40" t="s">
        <v>86</v>
      </c>
      <c r="J40" s="5"/>
    </row>
    <row r="41" spans="2:10" ht="92.25" customHeight="1">
      <c r="B41" s="8">
        <v>34</v>
      </c>
      <c r="C41" s="29" t="s">
        <v>53</v>
      </c>
      <c r="D41" s="5" t="s">
        <v>54</v>
      </c>
      <c r="E41" s="5">
        <v>50</v>
      </c>
      <c r="F41" s="47">
        <v>8</v>
      </c>
      <c r="G41" s="49">
        <f t="shared" si="0"/>
        <v>9.68</v>
      </c>
      <c r="H41" s="49">
        <f t="shared" si="1"/>
        <v>484</v>
      </c>
      <c r="I41" s="40" t="s">
        <v>87</v>
      </c>
      <c r="J41" s="5"/>
    </row>
    <row r="42" spans="2:10" ht="92.25" customHeight="1">
      <c r="B42" s="8">
        <v>35</v>
      </c>
      <c r="C42" s="29" t="s">
        <v>56</v>
      </c>
      <c r="D42" s="5" t="s">
        <v>55</v>
      </c>
      <c r="E42" s="5">
        <v>2</v>
      </c>
      <c r="F42" s="47">
        <v>5.2</v>
      </c>
      <c r="G42" s="49">
        <f t="shared" si="0"/>
        <v>6.29</v>
      </c>
      <c r="H42" s="49">
        <f t="shared" si="1"/>
        <v>12.58</v>
      </c>
      <c r="I42" s="40" t="s">
        <v>77</v>
      </c>
      <c r="J42" s="41"/>
    </row>
    <row r="43" spans="2:10" ht="96" customHeight="1">
      <c r="B43" s="8">
        <v>36</v>
      </c>
      <c r="C43" s="29" t="s">
        <v>11</v>
      </c>
      <c r="D43" s="5" t="s">
        <v>24</v>
      </c>
      <c r="E43" s="30">
        <v>50</v>
      </c>
      <c r="F43" s="47">
        <v>13.3</v>
      </c>
      <c r="G43" s="49">
        <f t="shared" si="0"/>
        <v>16.09</v>
      </c>
      <c r="H43" s="49">
        <f t="shared" si="1"/>
        <v>804.5</v>
      </c>
      <c r="I43" s="40" t="s">
        <v>88</v>
      </c>
      <c r="J43" s="5"/>
    </row>
    <row r="44" spans="2:10" ht="75">
      <c r="B44" s="8">
        <v>37</v>
      </c>
      <c r="C44" s="31" t="s">
        <v>12</v>
      </c>
      <c r="D44" s="5" t="s">
        <v>7</v>
      </c>
      <c r="E44" s="30">
        <v>50</v>
      </c>
      <c r="F44" s="47">
        <v>0.46</v>
      </c>
      <c r="G44" s="49">
        <f t="shared" si="0"/>
        <v>0.56000000000000005</v>
      </c>
      <c r="H44" s="49">
        <f t="shared" si="1"/>
        <v>28.000000000000004</v>
      </c>
      <c r="I44" s="40" t="s">
        <v>78</v>
      </c>
      <c r="J44" s="5"/>
    </row>
    <row r="45" spans="2:10" ht="75">
      <c r="B45" s="8">
        <v>38</v>
      </c>
      <c r="C45" s="29" t="s">
        <v>16</v>
      </c>
      <c r="D45" s="5" t="s">
        <v>7</v>
      </c>
      <c r="E45" s="30">
        <v>50</v>
      </c>
      <c r="F45" s="47">
        <v>0.46</v>
      </c>
      <c r="G45" s="49">
        <f t="shared" si="0"/>
        <v>0.56000000000000005</v>
      </c>
      <c r="H45" s="49">
        <f t="shared" si="1"/>
        <v>28.000000000000004</v>
      </c>
      <c r="I45" s="40" t="s">
        <v>79</v>
      </c>
      <c r="J45" s="5"/>
    </row>
    <row r="46" spans="2:10" ht="75">
      <c r="B46" s="8">
        <v>39</v>
      </c>
      <c r="C46" s="29" t="s">
        <v>15</v>
      </c>
      <c r="D46" s="5" t="s">
        <v>7</v>
      </c>
      <c r="E46" s="30">
        <v>50</v>
      </c>
      <c r="F46" s="47">
        <v>0.49</v>
      </c>
      <c r="G46" s="49">
        <f t="shared" si="0"/>
        <v>0.59</v>
      </c>
      <c r="H46" s="49">
        <f t="shared" si="1"/>
        <v>29.5</v>
      </c>
      <c r="I46" s="40" t="s">
        <v>80</v>
      </c>
      <c r="J46" s="5"/>
    </row>
    <row r="47" spans="2:10" ht="75">
      <c r="B47" s="8">
        <v>40</v>
      </c>
      <c r="C47" s="29" t="s">
        <v>13</v>
      </c>
      <c r="D47" s="5" t="s">
        <v>7</v>
      </c>
      <c r="E47" s="30">
        <v>50</v>
      </c>
      <c r="F47" s="48">
        <v>0.53</v>
      </c>
      <c r="G47" s="49">
        <f t="shared" si="0"/>
        <v>0.64</v>
      </c>
      <c r="H47" s="49">
        <f t="shared" si="1"/>
        <v>32</v>
      </c>
      <c r="I47" s="40" t="s">
        <v>81</v>
      </c>
      <c r="J47" s="5"/>
    </row>
    <row r="48" spans="2:10" ht="75">
      <c r="B48" s="8">
        <v>41</v>
      </c>
      <c r="C48" s="29" t="s">
        <v>14</v>
      </c>
      <c r="D48" s="5" t="s">
        <v>7</v>
      </c>
      <c r="E48" s="30">
        <v>50</v>
      </c>
      <c r="F48" s="47">
        <v>0.54</v>
      </c>
      <c r="G48" s="49">
        <f t="shared" si="0"/>
        <v>0.65</v>
      </c>
      <c r="H48" s="49">
        <f t="shared" si="1"/>
        <v>32.5</v>
      </c>
      <c r="I48" s="40" t="s">
        <v>82</v>
      </c>
      <c r="J48" s="5"/>
    </row>
    <row r="49" spans="2:10" ht="75">
      <c r="B49" s="8">
        <v>42</v>
      </c>
      <c r="C49" s="29" t="s">
        <v>22</v>
      </c>
      <c r="D49" s="5" t="s">
        <v>7</v>
      </c>
      <c r="E49" s="30">
        <v>50</v>
      </c>
      <c r="F49" s="47">
        <v>0.56000000000000005</v>
      </c>
      <c r="G49" s="49">
        <f t="shared" si="0"/>
        <v>0.68</v>
      </c>
      <c r="H49" s="49">
        <f t="shared" si="1"/>
        <v>34</v>
      </c>
      <c r="I49" s="40" t="s">
        <v>83</v>
      </c>
      <c r="J49" s="5"/>
    </row>
    <row r="50" spans="2:10" ht="75">
      <c r="B50" s="8">
        <v>43</v>
      </c>
      <c r="C50" s="29" t="s">
        <v>21</v>
      </c>
      <c r="D50" s="5" t="s">
        <v>7</v>
      </c>
      <c r="E50" s="30">
        <v>50</v>
      </c>
      <c r="F50" s="47">
        <v>0.64</v>
      </c>
      <c r="G50" s="49">
        <f t="shared" si="0"/>
        <v>0.77</v>
      </c>
      <c r="H50" s="49">
        <f t="shared" si="1"/>
        <v>38.5</v>
      </c>
      <c r="I50" s="40" t="s">
        <v>84</v>
      </c>
      <c r="J50" s="5"/>
    </row>
    <row r="51" spans="2:10">
      <c r="B51" s="51" t="s">
        <v>57</v>
      </c>
      <c r="C51" s="52"/>
      <c r="D51" s="52"/>
      <c r="E51" s="52"/>
      <c r="F51" s="52"/>
      <c r="G51" s="53"/>
      <c r="H51" s="50">
        <f>SUM(H8:H50)</f>
        <v>4230.4799999999996</v>
      </c>
      <c r="I51" s="18"/>
    </row>
    <row r="53" spans="2:10" ht="15.75">
      <c r="C53" s="14"/>
    </row>
    <row r="54" spans="2:10" ht="15.75">
      <c r="C54" s="14"/>
    </row>
    <row r="55" spans="2:10" ht="15.75">
      <c r="C55" s="14"/>
    </row>
    <row r="56" spans="2:10" ht="15.75">
      <c r="C56" s="15"/>
    </row>
    <row r="57" spans="2:10" ht="15.75">
      <c r="C57" s="14"/>
    </row>
    <row r="58" spans="2:10" ht="15.75">
      <c r="C58" s="14"/>
    </row>
    <row r="59" spans="2:10" ht="15.75">
      <c r="C59" s="14"/>
    </row>
    <row r="60" spans="2:10">
      <c r="C60" s="16"/>
    </row>
    <row r="61" spans="2:10">
      <c r="C61" s="16"/>
    </row>
    <row r="62" spans="2:10">
      <c r="C62" s="16"/>
    </row>
    <row r="63" spans="2:10">
      <c r="C63" s="16"/>
    </row>
    <row r="64" spans="2:10">
      <c r="C64" s="16"/>
    </row>
    <row r="65" spans="3:3">
      <c r="C65" s="16"/>
    </row>
    <row r="66" spans="3:3">
      <c r="C66" s="16"/>
    </row>
    <row r="67" spans="3:3">
      <c r="C67" s="16"/>
    </row>
  </sheetData>
  <mergeCells count="2">
    <mergeCell ref="B51:G51"/>
    <mergeCell ref="F3:G3"/>
  </mergeCells>
  <pageMargins left="0.7" right="0.7" top="0.75" bottom="0.75" header="0.3" footer="0.3"/>
  <pageSetup paperSize="9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76CEF3-5C96-40D9-AD54-E7CC10A6CBC0}">
  <ds:schemaRefs/>
</ds:datastoreItem>
</file>

<file path=customXml/itemProps2.xml><?xml version="1.0" encoding="utf-8"?>
<ds:datastoreItem xmlns:ds="http://schemas.openxmlformats.org/officeDocument/2006/customXml" ds:itemID="{8F4AEC99-EA78-4645-80D9-BB8DACC6AA8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AFA35A-0984-4B2C-8069-A2834947615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DA2297-7DD0-47CB-B4A6-25F33D185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